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75.73\Share\B+R\54 LABORATORIUM BADAWCZE C23D\#BUDOWA_Zamówienia_Umowy\00_ZAPYTANIA OFERTOWE\3_Część _3 STOLARKA, ELEWACJE, WINDY\"/>
    </mc:Choice>
  </mc:AlternateContent>
  <xr:revisionPtr revIDLastSave="0" documentId="13_ncr:1_{43286F6A-4B64-4464-AC60-AAEEB329B1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 IIa" sheetId="1" r:id="rId1"/>
  </sheets>
  <definedNames>
    <definedName name="_xlnm.Print_Area" localSheetId="0">'PAKIET IIa'!$A$2:$J$45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I27" i="1"/>
  <c r="I26" i="1"/>
  <c r="I25" i="1"/>
  <c r="I24" i="1"/>
  <c r="I23" i="1"/>
  <c r="I31" i="1"/>
  <c r="I30" i="1"/>
  <c r="I16" i="1"/>
  <c r="I17" i="1"/>
  <c r="I18" i="1"/>
  <c r="I21" i="1"/>
  <c r="I20" i="1"/>
  <c r="I19" i="1"/>
  <c r="I14" i="1"/>
  <c r="I13" i="1"/>
  <c r="E13" i="1"/>
  <c r="I11" i="1"/>
</calcChain>
</file>

<file path=xl/sharedStrings.xml><?xml version="1.0" encoding="utf-8"?>
<sst xmlns="http://schemas.openxmlformats.org/spreadsheetml/2006/main" count="82" uniqueCount="67">
  <si>
    <t>Lp.</t>
  </si>
  <si>
    <t>Zakres robót:</t>
  </si>
  <si>
    <t>opis</t>
  </si>
  <si>
    <t>jedn.</t>
  </si>
  <si>
    <t>cena jedn. netto</t>
  </si>
  <si>
    <t>wartość netto</t>
  </si>
  <si>
    <t>OFERTOWOWANIE</t>
  </si>
  <si>
    <t>(przyjęto powierzchnię wykopu po obrysie budynku powiększonym o 1,00m oraz oraz uwzględniono nachylenie skarp</t>
  </si>
  <si>
    <t>wysokość zasypu 3,10m</t>
  </si>
  <si>
    <t>kpl</t>
  </si>
  <si>
    <t>Inne roboty nie ujęte w opracowaniu</t>
  </si>
  <si>
    <t>WARTOŚĆ ROBÓT STANU SUROWEGO OTWARTEGO:</t>
  </si>
  <si>
    <t>Kraków, dn. …..............................................</t>
  </si>
  <si>
    <t>ilość*</t>
  </si>
  <si>
    <t>Projekt pt.: „Utworzenie Specjalistycznego Laboratorium Badawczego w obszarze inżynierii materiałowej i automatyzacji procesów produkcyjnych”</t>
  </si>
  <si>
    <r>
      <t xml:space="preserve">
…......................................................
</t>
    </r>
    <r>
      <rPr>
        <i/>
        <sz val="11"/>
        <color theme="1"/>
        <rFont val="Czcionka tekstu podstawowego"/>
        <charset val="238"/>
      </rPr>
      <t>Podpis/y osoby/osób uprawnionej/ych do składania oświadczeń woli  w imieniu Wykonawcy</t>
    </r>
  </si>
  <si>
    <t>Załącznik A</t>
  </si>
  <si>
    <t>Projekt współfinansowany ze środków Unii Europejskiej, w ramach Programu Fundusze Europejskie dla Małopolski 2021-2027, Priorytet 1.  Fundusze europejskie dla badań i rozwoju oraz przedsiębiorczości, Działanie 1.3 Infrastruktura badawczo-rozwojowa przedsiębiorstw,  typ A. Infrastruktura B+R przedsiębiorstw finansowanego z Europejskiego Funduszu Regionalnego</t>
  </si>
  <si>
    <t>m2</t>
  </si>
  <si>
    <t>kg</t>
  </si>
  <si>
    <t>INNE</t>
  </si>
  <si>
    <t>WARTOŚĆ ROBÓT ŻELBETOWYCH:</t>
  </si>
  <si>
    <t>2.1</t>
  </si>
  <si>
    <t>2.2</t>
  </si>
  <si>
    <t>2.3</t>
  </si>
  <si>
    <t>2.4</t>
  </si>
  <si>
    <t>2.5</t>
  </si>
  <si>
    <t>2.6</t>
  </si>
  <si>
    <t>mb</t>
  </si>
  <si>
    <t>1.8 STOLARKA OKIENNA</t>
  </si>
  <si>
    <t>1.8.1</t>
  </si>
  <si>
    <t>Okno O 01 100x210</t>
  </si>
  <si>
    <t>1.8.2</t>
  </si>
  <si>
    <t>Okno O 02 100x180</t>
  </si>
  <si>
    <t>1.8.3</t>
  </si>
  <si>
    <t>Parapety wewnętrzne</t>
  </si>
  <si>
    <t>1.8.4</t>
  </si>
  <si>
    <t>Obróbki blacharskie wewnętrzne</t>
  </si>
  <si>
    <t>1.9 STOLARKA DRZWIOWA, BRAMY</t>
  </si>
  <si>
    <t>Drzwi  zewnętrzne DZ1</t>
  </si>
  <si>
    <t>Drzwi  zewnętrzne DZ2</t>
  </si>
  <si>
    <t>Drzwi  zewnętrzne DZ3</t>
  </si>
  <si>
    <t>Drzwi  zewnętrzne DZ4</t>
  </si>
  <si>
    <t>Kontrola dostępu do drzwi</t>
  </si>
  <si>
    <t>Bramy segmentowa</t>
  </si>
  <si>
    <t>1.14 ELEWACJA</t>
  </si>
  <si>
    <t>1.14.1</t>
  </si>
  <si>
    <t>Wykonanie izolacji termicznej podwaliny wraz z tynkiem żywicznym</t>
  </si>
  <si>
    <t>1.14.2</t>
  </si>
  <si>
    <t>Wykonanie i montaż podkonstrukcji stalowej pod elewację oraz stolarkę zewnętrzną</t>
  </si>
  <si>
    <t>1.14.3</t>
  </si>
  <si>
    <t>Dostawa i montaż płyt warstwowych z rdzeniem z wełny mineralnej, odporność pożarowa zgodnie z PT</t>
  </si>
  <si>
    <t>1.14.4</t>
  </si>
  <si>
    <t>Dostawa i montaż daszków nad wejściami (150x300; 150x400; 150x810)</t>
  </si>
  <si>
    <t>1.14.5</t>
  </si>
  <si>
    <t>Dostawa i montaż obróbek blacharskich (m.in. łączenia płyt w układzie pionowym, naroża, obróbka stolarki zewnetrznej, obróbka bram) o szerokości w rozwinięciu do 70cm</t>
  </si>
  <si>
    <t>1.14.6</t>
  </si>
  <si>
    <t>Dostawa i montaż obróbek blacharskich (m.in. łączenia płyt w układzie pionowym, naroża, obróbka stolarki zewnetrznej, obróbka bram) o szerokości w rozwinięciu do 30cm</t>
  </si>
  <si>
    <t>1.15 WINDA</t>
  </si>
  <si>
    <t>1.15.1</t>
  </si>
  <si>
    <t>Dostawa i montaż wraz z uruchomieniem i odbiorami UDT windy WINDA 1</t>
  </si>
  <si>
    <t>1.15.2</t>
  </si>
  <si>
    <t>Dostawa i montaż wraz z uruchomieniem i odbiorami UDT windy WINDA 2</t>
  </si>
  <si>
    <t>szt</t>
  </si>
  <si>
    <t xml:space="preserve">Tabela elementów robót "TABELA OFERTOWA" - Część 3 - ROBOTY OGÓLNOBUDOWLANE ELEWACJA, STOLARKA ZEWNĘTRZNA, BRAMY, WINDY </t>
  </si>
  <si>
    <t>* przedmiary mają charakter pomocniczy, a podstawą do sporządzenia oferty  i wyliczenia ceny ryczałtowej jest dokumentacja projektowa,  dla Części 3 zamówienia</t>
  </si>
  <si>
    <r>
      <t>Zapytanie ofertowe i Specyfikacji warunków oraz realizacji zamówienia na nabycie robót i materiałów budowlanych,
niezbędnych do stworzenia specjalistycznego laboratorium badaw</t>
    </r>
    <r>
      <rPr>
        <i/>
        <sz val="11"/>
        <rFont val="Czcionka tekstu podstawowego"/>
        <charset val="238"/>
      </rPr>
      <t xml:space="preserve">czego,   nr ZP.RB.UE 3/26, z dnia 22.04.2026r.,  </t>
    </r>
    <r>
      <rPr>
        <i/>
        <sz val="11"/>
        <color theme="1"/>
        <rFont val="Czcionka tekstu podstawowego"/>
        <charset val="238"/>
      </rPr>
      <t xml:space="preserve">
dla Przedsiębiorstwa Budowlano-Produkcyjnego Łęgprzem Sp. z o.o. z siedzibą w Krakowie (31-574 ) ul. Ciepłownicza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</si>
</sst>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#.00&quot; m3&quot;"/>
    <numFmt numFmtId="167" formatCode="#.00&quot; m²&quot;"/>
  </numFmts>
  <fonts count="3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zcionka tekstu podstawowego"/>
      <charset val="238"/>
    </font>
    <font>
      <b/>
      <sz val="12"/>
      <color theme="1"/>
      <name val="Czcionka tekstu podstawowego"/>
      <charset val="238"/>
    </font>
    <font>
      <i/>
      <sz val="11"/>
      <color theme="1"/>
      <name val="Czcionka tekstu podstawowego"/>
      <charset val="238"/>
    </font>
    <font>
      <b/>
      <i/>
      <sz val="11"/>
      <name val="Czcionka tekstu podstawowego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b/>
      <i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sz val="10"/>
      <color theme="1"/>
      <name val="Arial Narrow"/>
      <family val="2"/>
      <charset val="238"/>
    </font>
    <font>
      <b/>
      <u/>
      <sz val="14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sz val="12"/>
      <name val="Czcionka tekstu podstawowego"/>
      <family val="2"/>
      <charset val="238"/>
    </font>
    <font>
      <b/>
      <sz val="16"/>
      <name val="Czcionka tekstu podstawowego"/>
      <charset val="238"/>
    </font>
    <font>
      <sz val="11"/>
      <color rgb="FF1F497D"/>
      <name val="Calibri"/>
      <family val="2"/>
      <charset val="238"/>
    </font>
    <font>
      <sz val="8"/>
      <name val="Czcionka tekstu podstawowego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i/>
      <sz val="8"/>
      <color theme="1"/>
      <name val="Czcionka tekstu podstawowego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i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130">
    <xf numFmtId="0" fontId="0" fillId="0" borderId="0" xfId="0"/>
    <xf numFmtId="49" fontId="2" fillId="0" borderId="0" xfId="0" applyNumberFormat="1" applyFont="1" applyAlignment="1">
      <alignment horizontal="center" vertical="center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2" applyFont="1" applyAlignment="1">
      <alignment horizontal="right"/>
    </xf>
    <xf numFmtId="0" fontId="0" fillId="0" borderId="0" xfId="0" applyAlignment="1">
      <alignment horizontal="right"/>
    </xf>
    <xf numFmtId="44" fontId="4" fillId="0" borderId="2" xfId="2" applyFont="1" applyBorder="1" applyAlignment="1">
      <alignment vertical="top" wrapText="1"/>
    </xf>
    <xf numFmtId="0" fontId="4" fillId="0" borderId="3" xfId="0" applyFont="1" applyBorder="1" applyAlignment="1">
      <alignment horizontal="right" vertical="top"/>
    </xf>
    <xf numFmtId="0" fontId="0" fillId="0" borderId="4" xfId="0" applyBorder="1"/>
    <xf numFmtId="0" fontId="4" fillId="0" borderId="0" xfId="0" applyFont="1" applyAlignment="1">
      <alignment horizontal="left" vertical="top" wrapText="1"/>
    </xf>
    <xf numFmtId="164" fontId="4" fillId="0" borderId="0" xfId="1" applyFont="1" applyBorder="1" applyAlignment="1">
      <alignment horizontal="left" vertical="top" wrapText="1"/>
    </xf>
    <xf numFmtId="44" fontId="0" fillId="0" borderId="0" xfId="2" applyFont="1" applyBorder="1" applyAlignment="1">
      <alignment horizontal="right"/>
    </xf>
    <xf numFmtId="0" fontId="4" fillId="0" borderId="5" xfId="0" applyFont="1" applyBorder="1" applyAlignment="1">
      <alignment horizontal="right" vertical="top"/>
    </xf>
    <xf numFmtId="49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1" applyFont="1" applyBorder="1" applyAlignment="1">
      <alignment horizontal="center" vertical="center"/>
    </xf>
    <xf numFmtId="44" fontId="5" fillId="0" borderId="7" xfId="2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5" fillId="0" borderId="10" xfId="1" applyFont="1" applyBorder="1" applyAlignment="1">
      <alignment horizontal="center" vertical="center"/>
    </xf>
    <xf numFmtId="44" fontId="5" fillId="0" borderId="10" xfId="2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2" borderId="0" xfId="0" applyFill="1"/>
    <xf numFmtId="49" fontId="5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165" fontId="8" fillId="0" borderId="17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16" xfId="0" applyFont="1" applyBorder="1" applyAlignment="1">
      <alignment horizontal="left" vertical="center" wrapText="1"/>
    </xf>
    <xf numFmtId="167" fontId="0" fillId="0" borderId="16" xfId="0" applyNumberFormat="1" applyBorder="1" applyAlignment="1">
      <alignment horizontal="center" vertical="center"/>
    </xf>
    <xf numFmtId="164" fontId="0" fillId="0" borderId="16" xfId="1" applyFont="1" applyFill="1" applyBorder="1" applyAlignment="1">
      <alignment horizontal="center" vertical="center"/>
    </xf>
    <xf numFmtId="44" fontId="0" fillId="0" borderId="16" xfId="2" applyFont="1" applyFill="1" applyBorder="1" applyAlignment="1">
      <alignment horizontal="right" vertical="center"/>
    </xf>
    <xf numFmtId="0" fontId="0" fillId="3" borderId="0" xfId="0" applyFill="1"/>
    <xf numFmtId="0" fontId="10" fillId="0" borderId="16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164" fontId="11" fillId="0" borderId="0" xfId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165" fontId="12" fillId="0" borderId="0" xfId="0" applyNumberFormat="1" applyFont="1" applyAlignment="1">
      <alignment horizontal="right" vertical="center"/>
    </xf>
    <xf numFmtId="0" fontId="14" fillId="0" borderId="0" xfId="0" applyFont="1"/>
    <xf numFmtId="164" fontId="15" fillId="0" borderId="0" xfId="1" applyFont="1" applyAlignment="1">
      <alignment horizontal="center"/>
    </xf>
    <xf numFmtId="0" fontId="15" fillId="0" borderId="0" xfId="0" applyFont="1" applyAlignment="1">
      <alignment horizontal="center"/>
    </xf>
    <xf numFmtId="44" fontId="15" fillId="0" borderId="0" xfId="2" applyFont="1" applyAlignment="1">
      <alignment horizontal="right"/>
    </xf>
    <xf numFmtId="0" fontId="15" fillId="0" borderId="0" xfId="0" applyFont="1" applyAlignment="1">
      <alignment horizontal="right"/>
    </xf>
    <xf numFmtId="49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64" fontId="17" fillId="0" borderId="0" xfId="1" applyFont="1" applyAlignment="1">
      <alignment horizontal="left" vertical="center" wrapText="1"/>
    </xf>
    <xf numFmtId="44" fontId="17" fillId="0" borderId="0" xfId="2" applyFont="1" applyAlignment="1">
      <alignment horizontal="left" vertical="center" wrapText="1"/>
    </xf>
    <xf numFmtId="0" fontId="2" fillId="0" borderId="0" xfId="0" applyFont="1"/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4" fontId="17" fillId="0" borderId="0" xfId="1" applyFont="1" applyAlignment="1">
      <alignment vertical="center" wrapText="1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164" fontId="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6" fillId="0" borderId="15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center" vertical="center" wrapText="1"/>
    </xf>
    <xf numFmtId="44" fontId="32" fillId="0" borderId="16" xfId="2" applyFont="1" applyFill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44" fontId="31" fillId="0" borderId="16" xfId="2" applyFont="1" applyFill="1" applyBorder="1" applyAlignment="1">
      <alignment horizontal="right" vertical="center"/>
    </xf>
    <xf numFmtId="0" fontId="28" fillId="0" borderId="16" xfId="0" applyFont="1" applyBorder="1" applyAlignment="1">
      <alignment horizontal="center" vertical="center" wrapText="1"/>
    </xf>
    <xf numFmtId="44" fontId="34" fillId="0" borderId="16" xfId="2" applyFont="1" applyFill="1" applyBorder="1" applyAlignment="1">
      <alignment horizontal="right" vertical="center"/>
    </xf>
    <xf numFmtId="49" fontId="26" fillId="0" borderId="14" xfId="0" applyNumberFormat="1" applyFont="1" applyBorder="1" applyAlignment="1">
      <alignment horizontal="center" vertical="center"/>
    </xf>
    <xf numFmtId="164" fontId="35" fillId="0" borderId="16" xfId="1" applyFont="1" applyFill="1" applyBorder="1" applyAlignment="1">
      <alignment horizontal="center" vertical="center"/>
    </xf>
    <xf numFmtId="164" fontId="27" fillId="0" borderId="16" xfId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7" fontId="27" fillId="0" borderId="16" xfId="0" applyNumberFormat="1" applyFont="1" applyBorder="1" applyAlignment="1">
      <alignment horizontal="center" vertical="center"/>
    </xf>
    <xf numFmtId="164" fontId="28" fillId="0" borderId="16" xfId="1" applyFont="1" applyFill="1" applyBorder="1" applyAlignment="1">
      <alignment horizontal="center" vertical="center"/>
    </xf>
    <xf numFmtId="167" fontId="28" fillId="0" borderId="16" xfId="0" applyNumberFormat="1" applyFont="1" applyBorder="1" applyAlignment="1">
      <alignment horizontal="center" vertical="center"/>
    </xf>
    <xf numFmtId="164" fontId="35" fillId="0" borderId="15" xfId="1" applyFont="1" applyFill="1" applyBorder="1" applyAlignment="1">
      <alignment horizontal="center" vertical="center"/>
    </xf>
    <xf numFmtId="164" fontId="30" fillId="2" borderId="13" xfId="1" applyFont="1" applyFill="1" applyBorder="1" applyAlignment="1">
      <alignment vertical="center" wrapText="1"/>
    </xf>
    <xf numFmtId="49" fontId="30" fillId="2" borderId="13" xfId="0" applyNumberFormat="1" applyFont="1" applyFill="1" applyBorder="1" applyAlignment="1">
      <alignment vertical="center" wrapText="1"/>
    </xf>
    <xf numFmtId="44" fontId="30" fillId="2" borderId="13" xfId="2" applyFont="1" applyFill="1" applyBorder="1" applyAlignment="1">
      <alignment horizontal="right" vertical="center" wrapText="1"/>
    </xf>
    <xf numFmtId="49" fontId="30" fillId="2" borderId="21" xfId="0" applyNumberFormat="1" applyFont="1" applyFill="1" applyBorder="1" applyAlignment="1">
      <alignment horizontal="right" vertical="center" wrapText="1"/>
    </xf>
    <xf numFmtId="0" fontId="25" fillId="0" borderId="15" xfId="3" applyFont="1" applyBorder="1" applyAlignment="1">
      <alignment vertical="center" wrapText="1"/>
    </xf>
    <xf numFmtId="166" fontId="27" fillId="0" borderId="15" xfId="0" applyNumberFormat="1" applyFont="1" applyBorder="1" applyAlignment="1">
      <alignment horizontal="center" vertical="center"/>
    </xf>
    <xf numFmtId="44" fontId="32" fillId="0" borderId="15" xfId="2" applyFont="1" applyFill="1" applyBorder="1" applyAlignment="1">
      <alignment horizontal="right" vertical="center"/>
    </xf>
    <xf numFmtId="164" fontId="28" fillId="2" borderId="13" xfId="1" applyFont="1" applyFill="1" applyBorder="1" applyAlignment="1">
      <alignment vertical="center" wrapText="1"/>
    </xf>
    <xf numFmtId="49" fontId="28" fillId="2" borderId="13" xfId="0" applyNumberFormat="1" applyFont="1" applyFill="1" applyBorder="1" applyAlignment="1">
      <alignment vertical="center" wrapText="1"/>
    </xf>
    <xf numFmtId="0" fontId="28" fillId="0" borderId="15" xfId="0" applyFont="1" applyBorder="1" applyAlignment="1">
      <alignment horizontal="center" vertical="center" wrapText="1"/>
    </xf>
    <xf numFmtId="44" fontId="34" fillId="0" borderId="15" xfId="2" applyFont="1" applyFill="1" applyBorder="1" applyAlignment="1">
      <alignment horizontal="right" vertical="center"/>
    </xf>
    <xf numFmtId="164" fontId="34" fillId="0" borderId="15" xfId="1" applyFont="1" applyFill="1" applyBorder="1" applyAlignment="1">
      <alignment horizontal="center" vertical="center"/>
    </xf>
    <xf numFmtId="167" fontId="34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164" fontId="0" fillId="0" borderId="15" xfId="1" applyFont="1" applyFill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44" fontId="0" fillId="0" borderId="15" xfId="2" applyFont="1" applyFill="1" applyBorder="1" applyAlignment="1">
      <alignment horizontal="right" vertical="center"/>
    </xf>
    <xf numFmtId="165" fontId="8" fillId="0" borderId="22" xfId="0" applyNumberFormat="1" applyFont="1" applyBorder="1" applyAlignment="1">
      <alignment horizontal="right" vertical="center"/>
    </xf>
    <xf numFmtId="49" fontId="5" fillId="0" borderId="2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164" fontId="0" fillId="0" borderId="24" xfId="1" applyFont="1" applyFill="1" applyBorder="1" applyAlignment="1">
      <alignment horizontal="center" vertical="center"/>
    </xf>
    <xf numFmtId="167" fontId="0" fillId="0" borderId="24" xfId="0" applyNumberFormat="1" applyBorder="1" applyAlignment="1">
      <alignment horizontal="center" vertical="center"/>
    </xf>
    <xf numFmtId="44" fontId="0" fillId="0" borderId="24" xfId="2" applyFont="1" applyFill="1" applyBorder="1" applyAlignment="1">
      <alignment horizontal="right" vertical="center"/>
    </xf>
    <xf numFmtId="165" fontId="8" fillId="0" borderId="25" xfId="0" applyNumberFormat="1" applyFont="1" applyBorder="1" applyAlignment="1">
      <alignment horizontal="right" vertical="center"/>
    </xf>
    <xf numFmtId="49" fontId="6" fillId="4" borderId="26" xfId="0" applyNumberFormat="1" applyFont="1" applyFill="1" applyBorder="1" applyAlignment="1">
      <alignment horizontal="left" vertical="center"/>
    </xf>
    <xf numFmtId="49" fontId="6" fillId="4" borderId="27" xfId="0" applyNumberFormat="1" applyFont="1" applyFill="1" applyBorder="1" applyAlignment="1">
      <alignment horizontal="left" vertical="center"/>
    </xf>
    <xf numFmtId="49" fontId="6" fillId="4" borderId="28" xfId="0" applyNumberFormat="1" applyFont="1" applyFill="1" applyBorder="1" applyAlignment="1">
      <alignment horizontal="left" vertical="center"/>
    </xf>
    <xf numFmtId="164" fontId="35" fillId="0" borderId="22" xfId="1" applyFont="1" applyFill="1" applyBorder="1" applyAlignment="1">
      <alignment horizontal="center" vertical="center"/>
    </xf>
    <xf numFmtId="164" fontId="35" fillId="0" borderId="17" xfId="1" applyFont="1" applyFill="1" applyBorder="1" applyAlignment="1">
      <alignment horizontal="center" vertical="center"/>
    </xf>
    <xf numFmtId="164" fontId="27" fillId="0" borderId="17" xfId="1" applyFont="1" applyFill="1" applyBorder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left" vertical="top" wrapText="1"/>
    </xf>
    <xf numFmtId="0" fontId="2" fillId="0" borderId="0" xfId="0" applyFont="1"/>
    <xf numFmtId="0" fontId="7" fillId="3" borderId="20" xfId="0" applyFont="1" applyFill="1" applyBorder="1" applyAlignment="1">
      <alignment vertical="center" wrapText="1"/>
    </xf>
    <xf numFmtId="0" fontId="7" fillId="3" borderId="20" xfId="0" applyFont="1" applyFill="1" applyBorder="1" applyAlignment="1">
      <alignment vertical="center"/>
    </xf>
    <xf numFmtId="0" fontId="7" fillId="3" borderId="20" xfId="0" applyFont="1" applyFill="1" applyBorder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9" fillId="2" borderId="12" xfId="0" applyNumberFormat="1" applyFont="1" applyFill="1" applyBorder="1" applyAlignment="1">
      <alignment horizontal="left" vertical="center" wrapText="1"/>
    </xf>
    <xf numFmtId="49" fontId="29" fillId="2" borderId="13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</cellXfs>
  <cellStyles count="4">
    <cellStyle name="Dziesiętny" xfId="1" builtinId="3"/>
    <cellStyle name="Normal" xfId="3" xr:uid="{83DE4CFA-BE0F-4635-9C91-7A267195D494}"/>
    <cellStyle name="Normalny" xfId="0" builtinId="0"/>
    <cellStyle name="Walutowy" xfId="2" builtinId="4"/>
  </cellStyles>
  <dxfs count="14">
    <dxf>
      <font>
        <strike/>
      </font>
      <numFmt numFmtId="168" formatCode="#&quot;------------&quot;"/>
    </dxf>
    <dxf>
      <font>
        <color theme="0"/>
      </font>
    </dxf>
    <dxf>
      <font>
        <strike val="0"/>
        <u val="none"/>
        <color auto="1"/>
      </font>
      <numFmt numFmtId="169" formatCode="#&quot;-&quot;"/>
    </dxf>
    <dxf>
      <numFmt numFmtId="168" formatCode="#&quot;------------&quot;"/>
    </dxf>
    <dxf>
      <font>
        <b val="0"/>
        <i val="0"/>
        <strike/>
      </font>
    </dxf>
    <dxf>
      <font>
        <color theme="0"/>
      </font>
    </dxf>
    <dxf>
      <font>
        <strike val="0"/>
        <u val="none"/>
        <color auto="1"/>
      </font>
      <numFmt numFmtId="169" formatCode="#&quot;-&quot;"/>
    </dxf>
    <dxf>
      <numFmt numFmtId="168" formatCode="#&quot;------------&quot;"/>
    </dxf>
    <dxf>
      <font>
        <b val="0"/>
        <i val="0"/>
        <strike/>
      </font>
    </dxf>
    <dxf>
      <font>
        <color theme="0"/>
      </font>
    </dxf>
    <dxf>
      <font>
        <strike val="0"/>
        <u val="none"/>
        <color auto="1"/>
      </font>
      <numFmt numFmtId="169" formatCode="#&quot;-&quot;"/>
    </dxf>
    <dxf>
      <numFmt numFmtId="168" formatCode="#&quot;------------&quot;"/>
    </dxf>
    <dxf>
      <font>
        <b val="0"/>
        <i val="0"/>
        <strike/>
      </font>
    </dxf>
    <dxf>
      <fill>
        <patternFill>
          <fgColor theme="0"/>
          <bgColor rgb="FF97E4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119742</xdr:colOff>
      <xdr:row>1</xdr:row>
      <xdr:rowOff>152400</xdr:rowOff>
    </xdr:from>
    <xdr:to>
      <xdr:col>8</xdr:col>
      <xdr:colOff>1033037</xdr:colOff>
      <xdr:row>1</xdr:row>
      <xdr:rowOff>784731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ED7865B4-0166-4623-BE41-C68218E86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685" y="326571"/>
          <a:ext cx="9534781" cy="632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2:J191"/>
  <sheetViews>
    <sheetView tabSelected="1" view="pageBreakPreview" zoomScale="80" zoomScaleNormal="80" zoomScaleSheetLayoutView="80" zoomScalePageLayoutView="70" workbookViewId="0">
      <selection activeCell="J5" sqref="J5"/>
    </sheetView>
  </sheetViews>
  <sheetFormatPr defaultRowHeight="13.8"/>
  <cols>
    <col min="1" max="1" width="3.19921875" customWidth="1"/>
    <col min="2" max="2" width="4.3984375" customWidth="1"/>
    <col min="3" max="3" width="9" style="1" customWidth="1"/>
    <col min="4" max="4" width="70" customWidth="1"/>
    <col min="5" max="5" width="5.09765625" hidden="1" customWidth="1"/>
    <col min="6" max="6" width="14.5" style="2" customWidth="1"/>
    <col min="7" max="7" width="7" style="3" customWidth="1"/>
    <col min="8" max="8" width="15.19921875" style="4" customWidth="1"/>
    <col min="9" max="9" width="18.3984375" style="5" customWidth="1"/>
    <col min="11" max="11" width="13" customWidth="1"/>
  </cols>
  <sheetData>
    <row r="2" spans="1:10" ht="66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>
      <c r="H3" s="120" t="s">
        <v>12</v>
      </c>
      <c r="I3" s="120"/>
      <c r="J3" s="120"/>
    </row>
    <row r="4" spans="1:10" s="28" customFormat="1" ht="21.6" customHeight="1">
      <c r="C4" s="127" t="s">
        <v>16</v>
      </c>
      <c r="D4" s="128"/>
      <c r="F4" s="60"/>
      <c r="G4" s="18"/>
      <c r="H4" s="61"/>
      <c r="I4" s="61"/>
      <c r="J4" s="61"/>
    </row>
    <row r="5" spans="1:10" ht="59.4" customHeight="1" thickBot="1">
      <c r="C5" s="114" t="s">
        <v>66</v>
      </c>
      <c r="D5" s="115"/>
      <c r="E5" s="115"/>
      <c r="F5" s="115"/>
      <c r="G5" s="115"/>
      <c r="H5" s="116"/>
      <c r="I5" s="116"/>
    </row>
    <row r="6" spans="1:10" ht="47.25" customHeight="1" thickBot="1">
      <c r="C6" s="121" t="s">
        <v>14</v>
      </c>
      <c r="D6" s="122"/>
      <c r="E6" s="122"/>
      <c r="F6" s="122"/>
      <c r="G6" s="122"/>
      <c r="H6" s="6"/>
      <c r="I6" s="7"/>
    </row>
    <row r="7" spans="1:10" ht="55.2" thickTop="1" thickBot="1">
      <c r="C7" s="8"/>
      <c r="D7" s="59" t="s">
        <v>64</v>
      </c>
      <c r="E7" s="9"/>
      <c r="F7" s="10"/>
      <c r="G7" s="9"/>
      <c r="H7" s="11"/>
      <c r="I7" s="12"/>
    </row>
    <row r="8" spans="1:10" s="18" customFormat="1" ht="55.8" customHeight="1" thickBot="1">
      <c r="C8" s="13" t="s">
        <v>0</v>
      </c>
      <c r="D8" s="14" t="s">
        <v>1</v>
      </c>
      <c r="E8" s="14" t="s">
        <v>2</v>
      </c>
      <c r="F8" s="15" t="s">
        <v>13</v>
      </c>
      <c r="G8" s="14" t="s">
        <v>3</v>
      </c>
      <c r="H8" s="16" t="s">
        <v>4</v>
      </c>
      <c r="I8" s="17" t="s">
        <v>5</v>
      </c>
    </row>
    <row r="9" spans="1:10" s="18" customFormat="1" ht="16.2" thickBot="1">
      <c r="C9" s="19"/>
      <c r="D9" s="20" t="s">
        <v>6</v>
      </c>
      <c r="E9" s="20"/>
      <c r="F9" s="21"/>
      <c r="G9" s="20"/>
      <c r="H9" s="22"/>
      <c r="I9" s="23"/>
    </row>
    <row r="10" spans="1:10" s="24" customFormat="1" ht="21.75" customHeight="1" thickBot="1">
      <c r="C10" s="123" t="s">
        <v>29</v>
      </c>
      <c r="D10" s="124"/>
      <c r="E10" s="124"/>
      <c r="F10" s="80"/>
      <c r="G10" s="81"/>
      <c r="H10" s="82"/>
      <c r="I10" s="83"/>
    </row>
    <row r="11" spans="1:10" ht="21.75" customHeight="1">
      <c r="C11" s="72" t="s">
        <v>30</v>
      </c>
      <c r="D11" s="64" t="s">
        <v>31</v>
      </c>
      <c r="E11" s="65" t="s">
        <v>7</v>
      </c>
      <c r="F11" s="79">
        <v>10</v>
      </c>
      <c r="G11" s="79" t="s">
        <v>63</v>
      </c>
      <c r="H11" s="79"/>
      <c r="I11" s="108">
        <f>F11*H11</f>
        <v>0</v>
      </c>
    </row>
    <row r="12" spans="1:10" ht="21.75" customHeight="1">
      <c r="C12" s="72" t="s">
        <v>32</v>
      </c>
      <c r="D12" s="64" t="s">
        <v>33</v>
      </c>
      <c r="E12" s="65"/>
      <c r="F12" s="73">
        <v>19</v>
      </c>
      <c r="G12" s="73" t="s">
        <v>63</v>
      </c>
      <c r="H12" s="73"/>
      <c r="I12" s="109"/>
    </row>
    <row r="13" spans="1:10" ht="21.75" customHeight="1">
      <c r="C13" s="72" t="s">
        <v>34</v>
      </c>
      <c r="D13" s="64" t="s">
        <v>35</v>
      </c>
      <c r="E13" s="65">
        <f>2*(3.96+5.95)</f>
        <v>19.82</v>
      </c>
      <c r="F13" s="74">
        <v>29</v>
      </c>
      <c r="G13" s="74" t="s">
        <v>28</v>
      </c>
      <c r="H13" s="74"/>
      <c r="I13" s="110">
        <f>F13*H13</f>
        <v>0</v>
      </c>
    </row>
    <row r="14" spans="1:10" ht="21.75" customHeight="1" thickBot="1">
      <c r="C14" s="72" t="s">
        <v>36</v>
      </c>
      <c r="D14" s="64" t="s">
        <v>37</v>
      </c>
      <c r="E14" s="65" t="s">
        <v>8</v>
      </c>
      <c r="F14" s="74">
        <v>139.39999999999998</v>
      </c>
      <c r="G14" s="74" t="s">
        <v>28</v>
      </c>
      <c r="H14" s="74"/>
      <c r="I14" s="110">
        <f>F14*H14</f>
        <v>0</v>
      </c>
    </row>
    <row r="15" spans="1:10" s="24" customFormat="1" ht="21.75" customHeight="1" thickBot="1">
      <c r="C15" s="123" t="s">
        <v>38</v>
      </c>
      <c r="D15" s="124"/>
      <c r="E15" s="124"/>
      <c r="F15" s="87"/>
      <c r="G15" s="88"/>
      <c r="H15" s="82"/>
      <c r="I15" s="83"/>
    </row>
    <row r="16" spans="1:10" s="28" customFormat="1" ht="21.75" customHeight="1">
      <c r="C16" s="72" t="s">
        <v>22</v>
      </c>
      <c r="D16" s="84" t="s">
        <v>39</v>
      </c>
      <c r="E16" s="67"/>
      <c r="F16" s="79">
        <v>1</v>
      </c>
      <c r="G16" s="85" t="s">
        <v>63</v>
      </c>
      <c r="H16" s="86"/>
      <c r="I16" s="109">
        <f t="shared" ref="I16:I19" si="0">F16*H16</f>
        <v>0</v>
      </c>
    </row>
    <row r="17" spans="3:9" s="28" customFormat="1" ht="21.75" customHeight="1">
      <c r="C17" s="72" t="s">
        <v>23</v>
      </c>
      <c r="D17" s="84" t="s">
        <v>40</v>
      </c>
      <c r="E17" s="68"/>
      <c r="F17" s="73">
        <v>2</v>
      </c>
      <c r="G17" s="75" t="s">
        <v>63</v>
      </c>
      <c r="H17" s="69"/>
      <c r="I17" s="109">
        <f t="shared" si="0"/>
        <v>0</v>
      </c>
    </row>
    <row r="18" spans="3:9" s="28" customFormat="1" ht="21.75" customHeight="1">
      <c r="C18" s="72" t="s">
        <v>24</v>
      </c>
      <c r="D18" s="84" t="s">
        <v>41</v>
      </c>
      <c r="E18" s="64"/>
      <c r="F18" s="73">
        <v>1</v>
      </c>
      <c r="G18" s="76" t="s">
        <v>63</v>
      </c>
      <c r="H18" s="66"/>
      <c r="I18" s="109">
        <f t="shared" si="0"/>
        <v>0</v>
      </c>
    </row>
    <row r="19" spans="3:9" s="28" customFormat="1" ht="21.75" customHeight="1">
      <c r="C19" s="72" t="s">
        <v>25</v>
      </c>
      <c r="D19" s="84" t="s">
        <v>42</v>
      </c>
      <c r="E19" s="64"/>
      <c r="F19" s="74">
        <v>1</v>
      </c>
      <c r="G19" s="76" t="s">
        <v>63</v>
      </c>
      <c r="H19" s="66"/>
      <c r="I19" s="109">
        <f t="shared" si="0"/>
        <v>0</v>
      </c>
    </row>
    <row r="20" spans="3:9" s="33" customFormat="1" ht="21.75" customHeight="1">
      <c r="C20" s="72" t="s">
        <v>26</v>
      </c>
      <c r="D20" s="84" t="s">
        <v>43</v>
      </c>
      <c r="E20" s="70"/>
      <c r="F20" s="77">
        <v>2</v>
      </c>
      <c r="G20" s="78" t="s">
        <v>63</v>
      </c>
      <c r="H20" s="71"/>
      <c r="I20" s="109">
        <f>F20*H20</f>
        <v>0</v>
      </c>
    </row>
    <row r="21" spans="3:9" s="33" customFormat="1" ht="21.75" customHeight="1" thickBot="1">
      <c r="C21" s="72" t="s">
        <v>27</v>
      </c>
      <c r="D21" s="84" t="s">
        <v>44</v>
      </c>
      <c r="E21" s="70"/>
      <c r="F21" s="77">
        <v>2</v>
      </c>
      <c r="G21" s="78" t="s">
        <v>63</v>
      </c>
      <c r="H21" s="71"/>
      <c r="I21" s="110">
        <f t="shared" ref="I21" si="1">F21*H21</f>
        <v>0</v>
      </c>
    </row>
    <row r="22" spans="3:9" s="24" customFormat="1" ht="21.75" customHeight="1" thickBot="1">
      <c r="C22" s="123" t="s">
        <v>45</v>
      </c>
      <c r="D22" s="124"/>
      <c r="E22" s="124"/>
      <c r="F22" s="87"/>
      <c r="G22" s="88"/>
      <c r="H22" s="82"/>
      <c r="I22" s="83"/>
    </row>
    <row r="23" spans="3:9" s="28" customFormat="1" ht="21.75" customHeight="1">
      <c r="C23" s="72" t="s">
        <v>46</v>
      </c>
      <c r="D23" s="84" t="s">
        <v>47</v>
      </c>
      <c r="E23" s="67"/>
      <c r="F23" s="79">
        <v>39</v>
      </c>
      <c r="G23" s="85" t="s">
        <v>18</v>
      </c>
      <c r="H23" s="86"/>
      <c r="I23" s="109">
        <f t="shared" ref="I23:I26" si="2">F23*H23</f>
        <v>0</v>
      </c>
    </row>
    <row r="24" spans="3:9" s="28" customFormat="1" ht="14.4">
      <c r="C24" s="72" t="s">
        <v>48</v>
      </c>
      <c r="D24" s="84" t="s">
        <v>49</v>
      </c>
      <c r="E24" s="68"/>
      <c r="F24" s="73">
        <v>3450.3199999999997</v>
      </c>
      <c r="G24" s="75" t="s">
        <v>19</v>
      </c>
      <c r="H24" s="69"/>
      <c r="I24" s="109">
        <f t="shared" si="2"/>
        <v>0</v>
      </c>
    </row>
    <row r="25" spans="3:9" s="28" customFormat="1" ht="26.4">
      <c r="C25" s="72" t="s">
        <v>50</v>
      </c>
      <c r="D25" s="84" t="s">
        <v>51</v>
      </c>
      <c r="E25" s="64"/>
      <c r="F25" s="73">
        <v>1059.1680000000001</v>
      </c>
      <c r="G25" s="76" t="s">
        <v>18</v>
      </c>
      <c r="H25" s="66"/>
      <c r="I25" s="109">
        <f t="shared" si="2"/>
        <v>0</v>
      </c>
    </row>
    <row r="26" spans="3:9" s="28" customFormat="1" ht="21.75" customHeight="1">
      <c r="C26" s="72" t="s">
        <v>52</v>
      </c>
      <c r="D26" s="84" t="s">
        <v>53</v>
      </c>
      <c r="E26" s="64"/>
      <c r="F26" s="74">
        <v>1</v>
      </c>
      <c r="G26" s="76" t="s">
        <v>9</v>
      </c>
      <c r="H26" s="66"/>
      <c r="I26" s="109">
        <f t="shared" si="2"/>
        <v>0</v>
      </c>
    </row>
    <row r="27" spans="3:9" s="33" customFormat="1" ht="39.6">
      <c r="C27" s="72" t="s">
        <v>54</v>
      </c>
      <c r="D27" s="84" t="s">
        <v>55</v>
      </c>
      <c r="E27" s="70"/>
      <c r="F27" s="77">
        <v>193.05</v>
      </c>
      <c r="G27" s="78" t="s">
        <v>18</v>
      </c>
      <c r="H27" s="71"/>
      <c r="I27" s="109">
        <f>F27*H27</f>
        <v>0</v>
      </c>
    </row>
    <row r="28" spans="3:9" s="33" customFormat="1" ht="40.200000000000003" thickBot="1">
      <c r="C28" s="72" t="s">
        <v>56</v>
      </c>
      <c r="D28" s="84" t="s">
        <v>57</v>
      </c>
      <c r="E28" s="70"/>
      <c r="F28" s="77">
        <v>124.65000000000002</v>
      </c>
      <c r="G28" s="78" t="s">
        <v>18</v>
      </c>
      <c r="H28" s="71"/>
      <c r="I28" s="110">
        <f t="shared" ref="I28" si="3">F28*H28</f>
        <v>0</v>
      </c>
    </row>
    <row r="29" spans="3:9" s="24" customFormat="1" ht="21.75" customHeight="1" thickBot="1">
      <c r="C29" s="123" t="s">
        <v>58</v>
      </c>
      <c r="D29" s="124"/>
      <c r="E29" s="124"/>
      <c r="F29" s="80"/>
      <c r="G29" s="81"/>
      <c r="H29" s="82"/>
      <c r="I29" s="83"/>
    </row>
    <row r="30" spans="3:9" s="33" customFormat="1" ht="21.75" customHeight="1">
      <c r="C30" s="72" t="s">
        <v>59</v>
      </c>
      <c r="D30" s="64" t="s">
        <v>60</v>
      </c>
      <c r="E30" s="89"/>
      <c r="F30" s="91">
        <v>1</v>
      </c>
      <c r="G30" s="92" t="s">
        <v>9</v>
      </c>
      <c r="H30" s="90"/>
      <c r="I30" s="110">
        <f t="shared" ref="I30:I31" si="4">F30*H30</f>
        <v>0</v>
      </c>
    </row>
    <row r="31" spans="3:9" s="33" customFormat="1" ht="21.75" customHeight="1" thickBot="1">
      <c r="C31" s="72" t="s">
        <v>61</v>
      </c>
      <c r="D31" s="64" t="s">
        <v>62</v>
      </c>
      <c r="E31" s="89"/>
      <c r="F31" s="91">
        <v>1</v>
      </c>
      <c r="G31" s="92" t="s">
        <v>9</v>
      </c>
      <c r="H31" s="90"/>
      <c r="I31" s="110">
        <f t="shared" si="4"/>
        <v>0</v>
      </c>
    </row>
    <row r="32" spans="3:9" s="24" customFormat="1" ht="21.75" customHeight="1" thickBot="1">
      <c r="C32" s="123" t="s">
        <v>20</v>
      </c>
      <c r="D32" s="124"/>
      <c r="E32" s="124"/>
      <c r="F32" s="80"/>
      <c r="G32" s="81"/>
      <c r="H32" s="82"/>
      <c r="I32" s="83"/>
    </row>
    <row r="33" spans="1:10" s="33" customFormat="1" ht="21.75" customHeight="1">
      <c r="C33" s="25"/>
      <c r="D33" s="26" t="s">
        <v>10</v>
      </c>
      <c r="E33" s="93"/>
      <c r="F33" s="94"/>
      <c r="G33" s="95"/>
      <c r="H33" s="96"/>
      <c r="I33" s="97"/>
    </row>
    <row r="34" spans="1:10" s="33" customFormat="1" ht="21.75" customHeight="1">
      <c r="C34" s="35"/>
      <c r="D34" s="29" t="s">
        <v>10</v>
      </c>
      <c r="E34" s="34"/>
      <c r="F34" s="31"/>
      <c r="G34" s="30"/>
      <c r="H34" s="32"/>
      <c r="I34" s="27"/>
    </row>
    <row r="35" spans="1:10" s="33" customFormat="1" ht="21.75" customHeight="1">
      <c r="C35" s="35"/>
      <c r="D35" s="29" t="s">
        <v>10</v>
      </c>
      <c r="E35" s="34"/>
      <c r="F35" s="31"/>
      <c r="G35" s="30"/>
      <c r="H35" s="32"/>
      <c r="I35" s="27"/>
    </row>
    <row r="36" spans="1:10" s="33" customFormat="1" ht="15.6">
      <c r="C36" s="35"/>
      <c r="D36" s="29"/>
      <c r="E36" s="34"/>
      <c r="F36" s="31"/>
      <c r="G36" s="30"/>
      <c r="H36" s="32"/>
      <c r="I36" s="27"/>
    </row>
    <row r="37" spans="1:10" s="33" customFormat="1" ht="15.6">
      <c r="C37" s="35"/>
      <c r="D37" s="29"/>
      <c r="E37" s="34"/>
      <c r="F37" s="31"/>
      <c r="G37" s="30"/>
      <c r="H37" s="32"/>
      <c r="I37" s="27"/>
    </row>
    <row r="38" spans="1:10" s="33" customFormat="1" ht="15.6">
      <c r="C38" s="35"/>
      <c r="D38" s="29"/>
      <c r="E38" s="34"/>
      <c r="F38" s="31"/>
      <c r="G38" s="30"/>
      <c r="H38" s="32"/>
      <c r="I38" s="27"/>
    </row>
    <row r="39" spans="1:10" s="33" customFormat="1" ht="16.2" thickBot="1">
      <c r="C39" s="98"/>
      <c r="D39" s="99"/>
      <c r="E39" s="100"/>
      <c r="F39" s="101"/>
      <c r="G39" s="102"/>
      <c r="H39" s="103"/>
      <c r="I39" s="104"/>
    </row>
    <row r="40" spans="1:10" ht="19.5" customHeight="1" thickBot="1">
      <c r="C40" s="105" t="s">
        <v>21</v>
      </c>
      <c r="D40" s="106"/>
      <c r="E40" s="106" t="s">
        <v>11</v>
      </c>
      <c r="F40" s="106"/>
      <c r="G40" s="106"/>
      <c r="H40" s="106"/>
      <c r="I40" s="107"/>
    </row>
    <row r="41" spans="1:10" ht="6.6" customHeight="1" thickBot="1">
      <c r="C41" s="36"/>
      <c r="D41" s="37"/>
      <c r="E41" s="38"/>
      <c r="F41" s="39"/>
      <c r="G41" s="40"/>
      <c r="I41" s="41"/>
    </row>
    <row r="42" spans="1:10" ht="44.4" customHeight="1">
      <c r="D42" s="112" t="s">
        <v>65</v>
      </c>
      <c r="E42" s="113"/>
      <c r="F42" s="113"/>
      <c r="G42" s="113"/>
      <c r="H42" s="113"/>
      <c r="I42" s="42"/>
    </row>
    <row r="43" spans="1:10" ht="79.8" customHeight="1">
      <c r="D43" s="58"/>
      <c r="E43" s="52"/>
      <c r="F43" s="125" t="s">
        <v>15</v>
      </c>
      <c r="G43" s="126"/>
      <c r="H43" s="126"/>
      <c r="I43" s="126"/>
    </row>
    <row r="44" spans="1:10" ht="15" customHeight="1">
      <c r="D44" s="63"/>
      <c r="G44" s="40"/>
      <c r="I44" s="41"/>
    </row>
    <row r="45" spans="1:10" ht="55.2" customHeight="1">
      <c r="A45" s="117" t="s">
        <v>17</v>
      </c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ht="17.399999999999999">
      <c r="D46" s="62"/>
      <c r="E46" s="43"/>
      <c r="F46" s="44"/>
      <c r="G46" s="45"/>
      <c r="H46" s="46"/>
      <c r="I46" s="47"/>
    </row>
    <row r="47" spans="1:10" ht="17.399999999999999">
      <c r="C47" s="48"/>
      <c r="D47" s="43"/>
      <c r="E47" s="43"/>
      <c r="F47" s="44"/>
      <c r="G47" s="45"/>
      <c r="H47" s="46"/>
      <c r="I47" s="47"/>
    </row>
    <row r="48" spans="1:10" ht="15">
      <c r="C48" s="48"/>
      <c r="D48" s="119"/>
      <c r="E48" s="119"/>
      <c r="F48" s="119"/>
      <c r="G48" s="119"/>
      <c r="H48" s="119"/>
      <c r="I48" s="119"/>
    </row>
    <row r="49" spans="3:9" ht="20.25" customHeight="1">
      <c r="C49" s="48"/>
      <c r="D49" s="119"/>
      <c r="E49" s="119"/>
      <c r="F49" s="119"/>
      <c r="G49" s="119"/>
      <c r="H49" s="119"/>
      <c r="I49" s="119"/>
    </row>
    <row r="50" spans="3:9" ht="33.75" customHeight="1">
      <c r="C50" s="48"/>
      <c r="D50" s="129"/>
      <c r="E50" s="129"/>
      <c r="F50" s="129"/>
      <c r="G50" s="129"/>
      <c r="H50" s="129"/>
      <c r="I50" s="129"/>
    </row>
    <row r="51" spans="3:9" ht="15">
      <c r="C51" s="48"/>
      <c r="D51" s="119"/>
      <c r="E51" s="119"/>
      <c r="F51" s="119"/>
      <c r="G51" s="119"/>
      <c r="H51" s="119"/>
      <c r="I51" s="119"/>
    </row>
    <row r="52" spans="3:9" ht="15">
      <c r="C52" s="48"/>
      <c r="D52" s="119"/>
      <c r="E52" s="119"/>
      <c r="F52" s="119"/>
      <c r="G52" s="119"/>
      <c r="H52" s="119"/>
      <c r="I52" s="119"/>
    </row>
    <row r="53" spans="3:9" ht="15">
      <c r="C53" s="48"/>
      <c r="D53" s="49"/>
      <c r="E53" s="49"/>
      <c r="F53" s="50"/>
      <c r="G53" s="49"/>
      <c r="H53" s="51"/>
      <c r="I53" s="49"/>
    </row>
    <row r="54" spans="3:9" ht="15">
      <c r="C54" s="48"/>
      <c r="D54" s="119"/>
      <c r="E54" s="119"/>
      <c r="F54" s="119"/>
      <c r="G54" s="119"/>
      <c r="H54" s="119"/>
      <c r="I54" s="119"/>
    </row>
    <row r="55" spans="3:9" s="52" customFormat="1" ht="21">
      <c r="C55" s="48"/>
      <c r="D55" s="53"/>
      <c r="E55" s="54"/>
      <c r="F55" s="55"/>
      <c r="G55" s="54"/>
      <c r="H55" s="53"/>
      <c r="I55" s="54"/>
    </row>
    <row r="56" spans="3:9" s="52" customFormat="1" ht="15">
      <c r="C56" s="48"/>
      <c r="D56" s="119"/>
      <c r="E56" s="119"/>
      <c r="F56" s="119"/>
      <c r="G56" s="119"/>
      <c r="H56" s="119"/>
      <c r="I56" s="119"/>
    </row>
    <row r="57" spans="3:9" ht="15">
      <c r="C57" s="48"/>
      <c r="D57" s="119"/>
      <c r="E57" s="119"/>
      <c r="F57" s="119"/>
      <c r="G57" s="119"/>
      <c r="H57" s="119"/>
      <c r="I57" s="119"/>
    </row>
    <row r="58" spans="3:9" ht="15">
      <c r="C58" s="48"/>
      <c r="D58" s="119"/>
      <c r="E58" s="119"/>
      <c r="F58" s="119"/>
      <c r="G58" s="119"/>
      <c r="H58" s="119"/>
      <c r="I58" s="119"/>
    </row>
    <row r="59" spans="3:9" ht="15">
      <c r="C59" s="48"/>
      <c r="D59" s="119"/>
      <c r="E59" s="119"/>
      <c r="F59" s="119"/>
      <c r="G59" s="119"/>
      <c r="H59" s="119"/>
      <c r="I59" s="119"/>
    </row>
    <row r="60" spans="3:9">
      <c r="C60" s="48"/>
    </row>
    <row r="65" spans="4:4" ht="14.4">
      <c r="D65" s="56"/>
    </row>
    <row r="67" spans="4:4" ht="14.4">
      <c r="D67" s="56"/>
    </row>
    <row r="86" ht="15.75" customHeight="1"/>
    <row r="116" spans="3:9" ht="19.5" customHeight="1"/>
    <row r="117" spans="3:9" s="24" customFormat="1">
      <c r="C117" s="1"/>
      <c r="D117"/>
      <c r="E117"/>
      <c r="F117" s="2"/>
      <c r="G117" s="3"/>
      <c r="H117" s="4"/>
      <c r="I117" s="5"/>
    </row>
    <row r="118" spans="3:9" s="24" customFormat="1" ht="16.5" customHeight="1">
      <c r="C118" s="1"/>
      <c r="D118"/>
      <c r="E118"/>
      <c r="F118" s="2"/>
      <c r="G118" s="3"/>
      <c r="H118" s="4"/>
      <c r="I118" s="5"/>
    </row>
    <row r="119" spans="3:9" ht="15" customHeight="1"/>
    <row r="120" spans="3:9" s="28" customFormat="1" ht="18" customHeight="1">
      <c r="C120" s="1"/>
      <c r="D120"/>
      <c r="E120"/>
      <c r="F120" s="2"/>
      <c r="G120" s="3"/>
      <c r="H120" s="4"/>
      <c r="I120" s="5"/>
    </row>
    <row r="121" spans="3:9" s="57" customFormat="1" ht="21" customHeight="1">
      <c r="C121" s="1"/>
      <c r="D121"/>
      <c r="E121"/>
      <c r="F121" s="2"/>
      <c r="G121" s="3"/>
      <c r="H121" s="4"/>
      <c r="I121" s="5"/>
    </row>
    <row r="122" spans="3:9" s="28" customFormat="1" ht="18.75" customHeight="1">
      <c r="C122" s="1"/>
      <c r="D122"/>
      <c r="E122"/>
      <c r="F122" s="2"/>
      <c r="G122" s="3"/>
      <c r="H122" s="4"/>
      <c r="I122" s="5"/>
    </row>
    <row r="123" spans="3:9" s="28" customFormat="1" ht="16.5" customHeight="1">
      <c r="C123" s="1"/>
      <c r="D123"/>
      <c r="E123"/>
      <c r="F123" s="2"/>
      <c r="G123" s="3"/>
      <c r="H123" s="4"/>
      <c r="I123" s="5"/>
    </row>
    <row r="124" spans="3:9" s="28" customFormat="1" ht="18.75" customHeight="1">
      <c r="C124" s="1"/>
      <c r="D124"/>
      <c r="E124"/>
      <c r="F124" s="2"/>
      <c r="G124" s="3"/>
      <c r="H124" s="4"/>
      <c r="I124" s="5"/>
    </row>
    <row r="125" spans="3:9" s="28" customFormat="1" ht="15" customHeight="1">
      <c r="C125" s="1"/>
      <c r="D125"/>
      <c r="E125"/>
      <c r="F125" s="2"/>
      <c r="G125" s="3"/>
      <c r="H125" s="4"/>
      <c r="I125" s="5"/>
    </row>
    <row r="126" spans="3:9" s="28" customFormat="1" ht="19.5" customHeight="1">
      <c r="C126" s="1"/>
      <c r="D126"/>
      <c r="E126"/>
      <c r="F126" s="2"/>
      <c r="G126" s="3"/>
      <c r="H126" s="4"/>
      <c r="I126" s="5"/>
    </row>
    <row r="127" spans="3:9" s="28" customFormat="1" ht="19.5" customHeight="1">
      <c r="C127" s="1"/>
      <c r="D127"/>
      <c r="E127"/>
      <c r="F127" s="2"/>
      <c r="G127" s="3"/>
      <c r="H127" s="4"/>
      <c r="I127" s="5"/>
    </row>
    <row r="128" spans="3:9" s="28" customFormat="1" ht="19.5" customHeight="1">
      <c r="C128" s="1"/>
      <c r="D128"/>
      <c r="E128"/>
      <c r="F128" s="2"/>
      <c r="G128" s="3"/>
      <c r="H128" s="4"/>
      <c r="I128" s="5"/>
    </row>
    <row r="129" spans="3:9" s="28" customFormat="1" ht="16.5" customHeight="1">
      <c r="C129" s="1"/>
      <c r="D129"/>
      <c r="E129"/>
      <c r="F129" s="2"/>
      <c r="G129" s="3"/>
      <c r="H129" s="4"/>
      <c r="I129" s="5"/>
    </row>
    <row r="130" spans="3:9" s="28" customFormat="1" ht="15.75" customHeight="1">
      <c r="C130" s="1"/>
      <c r="D130"/>
      <c r="E130"/>
      <c r="F130" s="2"/>
      <c r="G130" s="3"/>
      <c r="H130" s="4"/>
      <c r="I130" s="5"/>
    </row>
    <row r="131" spans="3:9" s="28" customFormat="1" ht="18.75" customHeight="1">
      <c r="C131" s="1"/>
      <c r="D131"/>
      <c r="E131"/>
      <c r="F131" s="2"/>
      <c r="G131" s="3"/>
      <c r="H131" s="4"/>
      <c r="I131" s="5"/>
    </row>
    <row r="132" spans="3:9" s="28" customFormat="1">
      <c r="C132" s="1"/>
      <c r="D132"/>
      <c r="E132"/>
      <c r="F132" s="2"/>
      <c r="G132" s="3"/>
      <c r="H132" s="4"/>
      <c r="I132" s="5"/>
    </row>
    <row r="138" spans="3:9" ht="21" customHeight="1"/>
    <row r="141" spans="3:9" ht="34.5" customHeight="1"/>
    <row r="142" spans="3:9" ht="18.75" customHeight="1"/>
    <row r="145" ht="18.75" customHeight="1"/>
    <row r="146" ht="18.75" customHeight="1"/>
    <row r="147" ht="18.75" customHeight="1"/>
    <row r="149" ht="30" customHeight="1"/>
    <row r="150" ht="18.75" customHeight="1"/>
    <row r="151" ht="18.75" customHeight="1"/>
    <row r="152" ht="18.75" customHeight="1"/>
    <row r="153" ht="32.2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6" ht="18.75" customHeight="1"/>
    <row r="180" ht="21.75" customHeight="1"/>
    <row r="181" ht="24" customHeight="1"/>
    <row r="182" ht="33.75" customHeight="1"/>
    <row r="185" ht="30.75" customHeight="1"/>
    <row r="186" ht="33.75" customHeight="1"/>
    <row r="188" ht="25.5" customHeight="1"/>
    <row r="189" ht="26.25" customHeight="1"/>
    <row r="190" ht="25.5" customHeight="1"/>
    <row r="191" ht="25.5" customHeight="1"/>
  </sheetData>
  <mergeCells count="23">
    <mergeCell ref="D59:I59"/>
    <mergeCell ref="D50:I50"/>
    <mergeCell ref="D51:I51"/>
    <mergeCell ref="D52:I52"/>
    <mergeCell ref="D54:I54"/>
    <mergeCell ref="D56:I56"/>
    <mergeCell ref="D57:I57"/>
    <mergeCell ref="A2:J2"/>
    <mergeCell ref="D42:H42"/>
    <mergeCell ref="C5:I5"/>
    <mergeCell ref="A45:J45"/>
    <mergeCell ref="D58:I58"/>
    <mergeCell ref="D49:I49"/>
    <mergeCell ref="H3:J3"/>
    <mergeCell ref="C6:G6"/>
    <mergeCell ref="C10:E10"/>
    <mergeCell ref="D48:I48"/>
    <mergeCell ref="F43:I43"/>
    <mergeCell ref="C4:D4"/>
    <mergeCell ref="C15:E15"/>
    <mergeCell ref="C22:E22"/>
    <mergeCell ref="C29:E29"/>
    <mergeCell ref="C32:E32"/>
  </mergeCells>
  <phoneticPr fontId="20" type="noConversion"/>
  <conditionalFormatting sqref="D16:D21 D23:D28">
    <cfRule type="expression" dxfId="13" priority="27">
      <formula>AktywnyWiersz=ROW(D16)</formula>
    </cfRule>
  </conditionalFormatting>
  <conditionalFormatting sqref="F11:I14">
    <cfRule type="cellIs" dxfId="12" priority="44" operator="equal">
      <formula>0</formula>
    </cfRule>
    <cfRule type="cellIs" dxfId="11" priority="45" operator="equal">
      <formula>0</formula>
    </cfRule>
    <cfRule type="cellIs" dxfId="10" priority="46" operator="equal">
      <formula>0</formula>
    </cfRule>
    <cfRule type="cellIs" priority="47" operator="equal">
      <formula>",0 m²"</formula>
    </cfRule>
    <cfRule type="cellIs" dxfId="9" priority="48" operator="equal">
      <formula>0</formula>
    </cfRule>
  </conditionalFormatting>
  <conditionalFormatting sqref="I16:I21 I23:I28">
    <cfRule type="cellIs" dxfId="8" priority="21" operator="equal">
      <formula>0</formula>
    </cfRule>
    <cfRule type="cellIs" dxfId="7" priority="22" operator="equal">
      <formula>0</formula>
    </cfRule>
    <cfRule type="cellIs" dxfId="6" priority="23" operator="equal">
      <formula>0</formula>
    </cfRule>
    <cfRule type="cellIs" priority="24" operator="equal">
      <formula>",0 m²"</formula>
    </cfRule>
    <cfRule type="cellIs" dxfId="5" priority="25" operator="equal">
      <formula>0</formula>
    </cfRule>
  </conditionalFormatting>
  <conditionalFormatting sqref="I30:I31">
    <cfRule type="cellIs" dxfId="4" priority="1" operator="equal">
      <formula>0</formula>
    </cfRule>
    <cfRule type="cellIs" dxfId="3" priority="2" operator="equal">
      <formula>0</formula>
    </cfRule>
    <cfRule type="cellIs" dxfId="2" priority="3" operator="equal">
      <formula>0</formula>
    </cfRule>
    <cfRule type="cellIs" priority="4" operator="equal">
      <formula>",0 m²"</formula>
    </cfRule>
    <cfRule type="cellIs" dxfId="1" priority="5" operator="equal">
      <formula>0</formula>
    </cfRule>
  </conditionalFormatting>
  <conditionalFormatting sqref="I33:I39">
    <cfRule type="cellIs" dxfId="0" priority="33" operator="equal">
      <formula>0</formula>
    </cfRule>
  </conditionalFormatting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IIa</vt:lpstr>
      <vt:lpstr>'PAKIET IIa'!Obszar_wydruku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księgowość</dc:creator>
  <cp:lastModifiedBy>Małgorzata Arendarczyk</cp:lastModifiedBy>
  <cp:lastPrinted>2025-07-28T10:51:41Z</cp:lastPrinted>
  <dcterms:created xsi:type="dcterms:W3CDTF">2017-09-11T11:12:42Z</dcterms:created>
  <dcterms:modified xsi:type="dcterms:W3CDTF">2026-04-21T11:56:16Z</dcterms:modified>
</cp:coreProperties>
</file>